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040" windowHeight="754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3" i="2"/>
  <c r="D4" i="2"/>
  <c r="D5" i="2"/>
  <c r="D6" i="2"/>
  <c r="D7" i="2"/>
  <c r="D8" i="2"/>
  <c r="D9" i="2"/>
  <c r="D10" i="2"/>
  <c r="D3" i="2"/>
</calcChain>
</file>

<file path=xl/sharedStrings.xml><?xml version="1.0" encoding="utf-8"?>
<sst xmlns="http://schemas.openxmlformats.org/spreadsheetml/2006/main" count="66" uniqueCount="31">
  <si>
    <t>STT</t>
  </si>
  <si>
    <t>Mã HĐ</t>
  </si>
  <si>
    <t>Số ngày</t>
  </si>
  <si>
    <t>Loại container</t>
  </si>
  <si>
    <t>Số lượng</t>
  </si>
  <si>
    <t>Đơn giá</t>
  </si>
  <si>
    <t>Thành Tiền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</si>
  <si>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</si>
  <si>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</si>
  <si>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</si>
  <si>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</si>
  <si>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</si>
  <si>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</si>
  <si>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</si>
  <si>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</si>
  <si>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</si>
  <si>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</si>
  <si>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</si>
  <si>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</si>
  <si>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Loại Container</t>
  </si>
  <si>
    <t>Giá thuê</t>
  </si>
  <si>
    <t>A</t>
  </si>
  <si>
    <t>B</t>
  </si>
  <si>
    <t>C</t>
  </si>
  <si>
    <t>Loại A</t>
  </si>
  <si>
    <t>Loại B</t>
  </si>
  <si>
    <t>Loại C</t>
  </si>
  <si>
    <t>Bảng thống kê</t>
  </si>
  <si>
    <t>loại Container</t>
  </si>
  <si>
    <t>Tổng thành tiền</t>
  </si>
  <si>
    <t>BẢNG KÊ HỢP ĐỒNG THUÊ CONTAINER CÁC LOẠI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</si>
</sst>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1" xfId="0" applyBorder="1" applyAlignment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I15"/>
    </sheetView>
  </sheetViews>
  <sheetFormatPr defaultRowHeight="15" x14ac:dyDescent="0.25"/>
  <cols>
    <col min="2" max="2" width="13.42578125" customWidth="1"/>
    <col min="4" max="4" width="14.42578125" customWidth="1"/>
    <col min="5" max="5" width="13.5703125" bestFit="1" customWidth="1"/>
    <col min="6" max="6" width="15" bestFit="1" customWidth="1"/>
    <col min="7" max="7" width="10.85546875" customWidth="1"/>
    <col min="8" max="8" width="10.42578125" bestFit="1" customWidth="1"/>
    <col min="9" max="9" width="11.42578125" bestFit="1" customWidth="1"/>
  </cols>
  <sheetData>
    <row r="1" spans="1:9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 t="s">
        <v>9</v>
      </c>
      <c r="C2">
        <v>5</v>
      </c>
      <c r="E2">
        <v>4</v>
      </c>
    </row>
    <row r="3" spans="1:9" x14ac:dyDescent="0.25">
      <c r="A3">
        <v>2</v>
      </c>
      <c r="B3" t="s">
        <v>10</v>
      </c>
      <c r="C3">
        <v>10</v>
      </c>
      <c r="E3">
        <v>10</v>
      </c>
    </row>
    <row r="4" spans="1:9" x14ac:dyDescent="0.25">
      <c r="A4">
        <v>3</v>
      </c>
      <c r="B4" t="s">
        <v>11</v>
      </c>
      <c r="C4">
        <v>7</v>
      </c>
      <c r="E4">
        <v>5</v>
      </c>
    </row>
    <row r="5" spans="1:9" x14ac:dyDescent="0.25">
      <c r="A5">
        <v>4</v>
      </c>
      <c r="B5" t="s">
        <v>12</v>
      </c>
      <c r="C5">
        <v>8</v>
      </c>
      <c r="E5">
        <v>7</v>
      </c>
    </row>
    <row r="6" spans="1:9" x14ac:dyDescent="0.25">
      <c r="A6">
        <v>5</v>
      </c>
      <c r="B6" t="s">
        <v>13</v>
      </c>
      <c r="C6">
        <v>4</v>
      </c>
      <c r="E6">
        <v>8</v>
      </c>
    </row>
    <row r="7" spans="1:9" x14ac:dyDescent="0.25">
      <c r="A7">
        <v>6</v>
      </c>
      <c r="B7" t="s">
        <v>14</v>
      </c>
      <c r="C7">
        <v>15</v>
      </c>
      <c r="E7">
        <v>12</v>
      </c>
    </row>
    <row r="8" spans="1:9" x14ac:dyDescent="0.25">
      <c r="A8">
        <v>7</v>
      </c>
      <c r="B8" t="s">
        <v>15</v>
      </c>
      <c r="C8">
        <v>2</v>
      </c>
      <c r="E8">
        <v>1</v>
      </c>
    </row>
    <row r="9" spans="1:9" x14ac:dyDescent="0.25">
      <c r="A9">
        <v>8</v>
      </c>
      <c r="B9" t="s">
        <v>16</v>
      </c>
      <c r="C9">
        <v>6</v>
      </c>
      <c r="E9">
        <v>3</v>
      </c>
    </row>
    <row r="11" spans="1:9" x14ac:dyDescent="0.25">
      <c r="A11" t="s">
        <v>17</v>
      </c>
      <c r="E11" t="s">
        <v>27</v>
      </c>
    </row>
    <row r="12" spans="1:9" x14ac:dyDescent="0.25">
      <c r="A12" t="s">
        <v>18</v>
      </c>
      <c r="B12" t="s">
        <v>19</v>
      </c>
      <c r="C12" t="s">
        <v>20</v>
      </c>
      <c r="E12" t="s">
        <v>28</v>
      </c>
      <c r="F12" t="s">
        <v>29</v>
      </c>
    </row>
    <row r="13" spans="1:9" x14ac:dyDescent="0.25">
      <c r="A13" t="s">
        <v>21</v>
      </c>
      <c r="B13" t="s">
        <v>24</v>
      </c>
      <c r="C13">
        <v>500</v>
      </c>
      <c r="E13" t="s">
        <v>24</v>
      </c>
    </row>
    <row r="14" spans="1:9" x14ac:dyDescent="0.25">
      <c r="A14" t="s">
        <v>22</v>
      </c>
      <c r="B14" t="s">
        <v>25</v>
      </c>
      <c r="C14">
        <v>700</v>
      </c>
      <c r="E14" t="s">
        <v>25</v>
      </c>
    </row>
    <row r="15" spans="1:9" x14ac:dyDescent="0.25">
      <c r="A15" t="s">
        <v>23</v>
      </c>
      <c r="B15" t="s">
        <v>26</v>
      </c>
      <c r="C15">
        <v>400</v>
      </c>
      <c r="E15" t="s">
        <v>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>
      <selection activeCell="H16" sqref="H16"/>
    </sheetView>
  </sheetViews>
  <sheetFormatPr defaultRowHeight="15" x14ac:dyDescent="0.25"/>
  <cols>
    <col min="2" max="2" width="15.140625" customWidth="1"/>
    <col min="4" max="4" width="15.140625" customWidth="1"/>
    <col min="5" max="5" width="14.42578125" customWidth="1"/>
    <col min="6" max="6" width="15.42578125" customWidth="1"/>
    <col min="7" max="7" width="11.140625" customWidth="1"/>
    <col min="8" max="8" width="11.5703125" customWidth="1"/>
    <col min="9" max="9" width="12" customWidth="1"/>
  </cols>
  <sheetData>
    <row r="1" spans="1:10" x14ac:dyDescent="0.25">
      <c r="A1" s="7" t="s">
        <v>30</v>
      </c>
    </row>
    <row r="2" spans="1:10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8</v>
      </c>
      <c r="I2" s="4"/>
      <c r="J2" s="4"/>
    </row>
    <row r="3" spans="1:10" x14ac:dyDescent="0.25">
      <c r="A3" s="4">
        <v>1</v>
      </c>
      <c r="B3" s="5" t="s">
        <v>9</v>
      </c>
      <c r="C3" s="4">
        <v>5</v>
      </c>
      <c r="D3" s="4" t="str">
        <f>VLOOKUP(MID(B3,3,1),$A$14:$C$16,2,1)</f>
        <v>Loại A</v>
      </c>
      <c r="E3" s="4">
        <v>4</v>
      </c>
      <c r="F3" s="4">
        <f>VLOOKUP(MID(B3,3,1),$A$14:$C$16,3,1)</f>
        <v>500</v>
      </c>
      <c r="G3" s="4"/>
      <c r="H3" s="4"/>
      <c r="I3" s="4"/>
      <c r="J3" s="4"/>
    </row>
    <row r="4" spans="1:10" x14ac:dyDescent="0.25">
      <c r="A4" s="4">
        <v>2</v>
      </c>
      <c r="B4" s="4" t="s">
        <v>10</v>
      </c>
      <c r="C4" s="4">
        <v>10</v>
      </c>
      <c r="D4" s="4" t="str">
        <f t="shared" ref="D4:D10" si="0">VLOOKUP(MID(B4,3,1),$A$14:$C$16,2,1)</f>
        <v>Loại B</v>
      </c>
      <c r="E4" s="4">
        <v>10</v>
      </c>
      <c r="F4" s="4">
        <f t="shared" ref="F4:F10" si="1">VLOOKUP(MID(B4,3,1),$A$14:$C$16,3,1)</f>
        <v>700</v>
      </c>
      <c r="G4" s="4"/>
      <c r="H4" s="4"/>
      <c r="I4" s="4"/>
      <c r="J4" s="4"/>
    </row>
    <row r="5" spans="1:10" x14ac:dyDescent="0.25">
      <c r="A5" s="4">
        <v>3</v>
      </c>
      <c r="B5" s="4" t="s">
        <v>11</v>
      </c>
      <c r="C5" s="4">
        <v>7</v>
      </c>
      <c r="D5" s="4" t="str">
        <f t="shared" si="0"/>
        <v>Loại A</v>
      </c>
      <c r="E5" s="4">
        <v>5</v>
      </c>
      <c r="F5" s="4">
        <f t="shared" si="1"/>
        <v>500</v>
      </c>
      <c r="G5" s="4"/>
      <c r="H5" s="4"/>
      <c r="I5" s="4"/>
      <c r="J5" s="4"/>
    </row>
    <row r="6" spans="1:10" x14ac:dyDescent="0.25">
      <c r="A6" s="4">
        <v>4</v>
      </c>
      <c r="B6" s="4" t="s">
        <v>12</v>
      </c>
      <c r="C6" s="4">
        <v>8</v>
      </c>
      <c r="D6" s="4" t="str">
        <f t="shared" si="0"/>
        <v>Loại B</v>
      </c>
      <c r="E6" s="4">
        <v>7</v>
      </c>
      <c r="F6" s="4">
        <f t="shared" si="1"/>
        <v>700</v>
      </c>
      <c r="G6" s="4"/>
      <c r="H6" s="4"/>
      <c r="I6" s="4"/>
      <c r="J6" s="4"/>
    </row>
    <row r="7" spans="1:10" x14ac:dyDescent="0.25">
      <c r="A7" s="4">
        <v>5</v>
      </c>
      <c r="B7" s="4" t="s">
        <v>13</v>
      </c>
      <c r="C7" s="4">
        <v>4</v>
      </c>
      <c r="D7" s="4" t="str">
        <f t="shared" si="0"/>
        <v>Loại A</v>
      </c>
      <c r="E7" s="4">
        <v>8</v>
      </c>
      <c r="F7" s="4">
        <f t="shared" si="1"/>
        <v>500</v>
      </c>
      <c r="G7" s="4"/>
      <c r="H7" s="4"/>
      <c r="I7" s="4"/>
      <c r="J7" s="4"/>
    </row>
    <row r="8" spans="1:10" x14ac:dyDescent="0.25">
      <c r="A8" s="4">
        <v>6</v>
      </c>
      <c r="B8" s="4" t="s">
        <v>14</v>
      </c>
      <c r="C8" s="4">
        <v>15</v>
      </c>
      <c r="D8" s="4" t="str">
        <f t="shared" si="0"/>
        <v>Loại A</v>
      </c>
      <c r="E8" s="4">
        <v>12</v>
      </c>
      <c r="F8" s="4">
        <f t="shared" si="1"/>
        <v>500</v>
      </c>
      <c r="G8" s="4"/>
      <c r="H8" s="4"/>
      <c r="I8" s="4"/>
      <c r="J8" s="4"/>
    </row>
    <row r="9" spans="1:10" x14ac:dyDescent="0.25">
      <c r="A9" s="4">
        <v>7</v>
      </c>
      <c r="B9" s="4" t="s">
        <v>15</v>
      </c>
      <c r="C9" s="4">
        <v>2</v>
      </c>
      <c r="D9" s="4" t="str">
        <f t="shared" si="0"/>
        <v>Loại C</v>
      </c>
      <c r="E9" s="4">
        <v>1</v>
      </c>
      <c r="F9" s="4">
        <f t="shared" si="1"/>
        <v>400</v>
      </c>
      <c r="G9" s="4"/>
      <c r="H9" s="4"/>
      <c r="I9" s="4"/>
      <c r="J9" s="4"/>
    </row>
    <row r="10" spans="1:10" x14ac:dyDescent="0.25">
      <c r="A10" s="4">
        <v>8</v>
      </c>
      <c r="B10" s="4" t="s">
        <v>16</v>
      </c>
      <c r="C10" s="4">
        <v>6</v>
      </c>
      <c r="D10" s="4" t="str">
        <f t="shared" si="0"/>
        <v>Loại C</v>
      </c>
      <c r="E10" s="4">
        <v>3</v>
      </c>
      <c r="F10" s="4">
        <f t="shared" si="1"/>
        <v>400</v>
      </c>
      <c r="G10" s="4"/>
      <c r="H10" s="4"/>
      <c r="I10" s="4"/>
      <c r="J10" s="4"/>
    </row>
    <row r="12" spans="1:10" x14ac:dyDescent="0.25">
      <c r="A12" s="6" t="s">
        <v>17</v>
      </c>
      <c r="B12" s="4"/>
      <c r="C12" s="4"/>
      <c r="E12" s="7" t="s">
        <v>27</v>
      </c>
    </row>
    <row r="13" spans="1:10" x14ac:dyDescent="0.25">
      <c r="A13" s="4" t="s">
        <v>18</v>
      </c>
      <c r="B13" s="4" t="s">
        <v>19</v>
      </c>
      <c r="C13" s="4" t="s">
        <v>20</v>
      </c>
      <c r="E13" s="4" t="s">
        <v>28</v>
      </c>
      <c r="F13" s="4" t="s">
        <v>29</v>
      </c>
    </row>
    <row r="14" spans="1:10" x14ac:dyDescent="0.25">
      <c r="A14" s="4" t="s">
        <v>21</v>
      </c>
      <c r="B14" s="4" t="s">
        <v>24</v>
      </c>
      <c r="C14" s="4">
        <v>500</v>
      </c>
      <c r="E14" s="4" t="s">
        <v>24</v>
      </c>
      <c r="F14" s="4"/>
    </row>
    <row r="15" spans="1:10" x14ac:dyDescent="0.25">
      <c r="A15" s="4" t="s">
        <v>22</v>
      </c>
      <c r="B15" s="4" t="s">
        <v>25</v>
      </c>
      <c r="C15" s="4">
        <v>700</v>
      </c>
      <c r="E15" s="4" t="s">
        <v>25</v>
      </c>
      <c r="F15" s="4"/>
    </row>
    <row r="16" spans="1:10" x14ac:dyDescent="0.25">
      <c r="A16" s="4" t="s">
        <v>23</v>
      </c>
      <c r="B16" s="4" t="s">
        <v>26</v>
      </c>
      <c r="C16" s="4">
        <v>400</v>
      </c>
      <c r="E16" s="4" t="s">
        <v>26</v>
      </c>
      <c r="F16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2020-01-04T08:14:05Z</dcterms:created>
  <dcterms:modified xsi:type="dcterms:W3CDTF">2020-01-04T09:40:47Z</dcterms:modified>
</cp:coreProperties>
</file>